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зловская 7" sheetId="1" r:id="rId1"/>
  </sheets>
  <externalReferences>
    <externalReference r:id="rId2"/>
  </externalReferences>
  <definedNames>
    <definedName name="Z_6E36EA37_049E_4FAE_B719_2847CD16F858_.wvu.Cols" localSheetId="0" hidden="1">'Козловская 7'!#REF!,'Козловская 7'!#REF!</definedName>
    <definedName name="Z_6E36EA37_049E_4FAE_B719_2847CD16F858_.wvu.Rows" localSheetId="0" hidden="1">'Козловская 7'!$42:$45</definedName>
    <definedName name="Z_73C0D023_21BD_4441_8EFA_957546C15799_.wvu.Cols" localSheetId="0" hidden="1">'Козловская 7'!#REF!,'Козловская 7'!#REF!</definedName>
    <definedName name="Z_73C0D023_21BD_4441_8EFA_957546C15799_.wvu.Rows" localSheetId="0" hidden="1">'Козловская 7'!$42:$45</definedName>
    <definedName name="_xlnm.Print_Area" localSheetId="0">'Козловская 7'!$A$1:$G$60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20" i="1" l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<sst xmlns="http://schemas.openxmlformats.org/spreadsheetml/2006/main" count="62" uniqueCount="53">
  <si>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</si>
  <si>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</si>
  <si>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</si>
  <si>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</si>
  <si>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</si>
  <si>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</si>
  <si>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</si>
  <si>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</si>
  <si>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</si>
  <si>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</si>
  <si>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</si>
  <si>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</si>
  <si>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</si>
  <si>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</si>
  <si>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</si>
  <si>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</si>
  <si>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</si>
  <si>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</si>
  <si>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</si>
  <si>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</si>
  <si>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</si>
  <si>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</si>
  <si>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</si>
  <si>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</si>
  <si>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</si>
  <si>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</si>
  <si>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</si>
  <si>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</si>
  <si>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</si>
  <si>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</si>
  <si>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</si>
  <si>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</si>
  <si>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</si>
  <si>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</si>
  <si>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</si>
  <si>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</si>
  <si>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</si>
  <si>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</si>
  <si>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7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</si>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</sst>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7">
          <cell r="W47">
            <v>12080.131334898431</v>
          </cell>
          <cell r="X47">
            <v>2444.1643322422278</v>
          </cell>
          <cell r="Y47">
            <v>981.65179999999987</v>
          </cell>
          <cell r="AA47">
            <v>0</v>
          </cell>
          <cell r="AB47">
            <v>70062.66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4326</v>
          </cell>
          <cell r="AN47">
            <v>0</v>
          </cell>
          <cell r="AO47">
            <v>1133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Y47">
            <v>43895.373938026409</v>
          </cell>
          <cell r="BB47">
            <v>0</v>
          </cell>
          <cell r="BC47">
            <v>0</v>
          </cell>
          <cell r="CN47">
            <v>9975.2348443868868</v>
          </cell>
          <cell r="CO47">
            <v>2044.4880165309589</v>
          </cell>
          <cell r="CP47">
            <v>1057.0684000000001</v>
          </cell>
          <cell r="DB47">
            <v>0</v>
          </cell>
          <cell r="DG47">
            <v>8520.0192050712885</v>
          </cell>
          <cell r="DU47">
            <v>47960.490371979526</v>
          </cell>
          <cell r="DV47">
            <v>10022.583876643421</v>
          </cell>
          <cell r="DW47">
            <v>6701.0976000000001</v>
          </cell>
          <cell r="EK47">
            <v>0</v>
          </cell>
          <cell r="EQ47">
            <v>38555.226103168541</v>
          </cell>
          <cell r="FB47">
            <v>33284.391314844223</v>
          </cell>
          <cell r="FC47">
            <v>6810.8980397381392</v>
          </cell>
          <cell r="FD47">
            <v>967.11300000000006</v>
          </cell>
          <cell r="FL47">
            <v>0</v>
          </cell>
          <cell r="FS47">
            <v>17985.347904632683</v>
          </cell>
          <cell r="FX47">
            <v>31383.462223611383</v>
          </cell>
          <cell r="FY47">
            <v>6398.1256369364201</v>
          </cell>
          <cell r="FZ47">
            <v>0</v>
          </cell>
          <cell r="GG47">
            <v>1930.5947999999994</v>
          </cell>
          <cell r="GL47">
            <v>20521.590223290495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1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8" width="7.10937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70" t="s">
        <v>51</v>
      </c>
      <c r="B1" s="70"/>
      <c r="C1" s="70"/>
      <c r="D1" s="70"/>
      <c r="E1" s="70"/>
      <c r="F1" s="70"/>
      <c r="G1" s="71"/>
    </row>
    <row r="2" spans="1:7" ht="21" customHeight="1" x14ac:dyDescent="0.25">
      <c r="A2" s="72" t="s">
        <v>38</v>
      </c>
      <c r="B2" s="73"/>
      <c r="C2" s="73"/>
      <c r="D2" s="73"/>
      <c r="E2" s="73"/>
      <c r="F2" s="73"/>
      <c r="G2" s="73"/>
    </row>
    <row r="3" spans="1:7" ht="15" hidden="1" customHeight="1" x14ac:dyDescent="0.25">
      <c r="A3" s="74" t="s">
        <v>0</v>
      </c>
      <c r="B3" s="75"/>
      <c r="C3" s="75"/>
      <c r="D3" s="75"/>
      <c r="E3" s="2">
        <f>E4+E5</f>
        <v>0</v>
      </c>
      <c r="F3" s="3" t="s">
        <v>1</v>
      </c>
    </row>
    <row r="4" spans="1:7" ht="14.25" hidden="1" customHeight="1" x14ac:dyDescent="0.25">
      <c r="A4" s="74" t="s">
        <v>2</v>
      </c>
      <c r="B4" s="75"/>
      <c r="C4" s="75"/>
      <c r="D4" s="75"/>
      <c r="E4" s="2"/>
      <c r="F4" s="3" t="s">
        <v>1</v>
      </c>
    </row>
    <row r="5" spans="1:7" ht="14.25" hidden="1" customHeight="1" x14ac:dyDescent="0.25">
      <c r="A5" s="74" t="s">
        <v>3</v>
      </c>
      <c r="B5" s="75"/>
      <c r="C5" s="75"/>
      <c r="D5" s="75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69" t="s">
        <v>39</v>
      </c>
      <c r="G6" s="69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1383460.1</v>
      </c>
      <c r="F9" s="16">
        <f t="shared" ref="F9:G9" si="0">SUM(F10:F14)</f>
        <v>1321506.78</v>
      </c>
      <c r="G9" s="16">
        <f t="shared" si="0"/>
        <v>475781.1</v>
      </c>
    </row>
    <row r="10" spans="1:7" ht="13.2" customHeight="1" x14ac:dyDescent="0.3">
      <c r="A10" s="64" t="s">
        <v>9</v>
      </c>
      <c r="B10" s="65"/>
      <c r="C10" s="65"/>
      <c r="D10" s="66"/>
      <c r="E10" s="17">
        <v>692672.31</v>
      </c>
      <c r="F10" s="17">
        <v>653000.16</v>
      </c>
      <c r="G10" s="18">
        <v>229373.86</v>
      </c>
    </row>
    <row r="11" spans="1:7" ht="14.4" customHeight="1" x14ac:dyDescent="0.3">
      <c r="A11" s="64" t="s">
        <v>10</v>
      </c>
      <c r="B11" s="65"/>
      <c r="C11" s="65"/>
      <c r="D11" s="66"/>
      <c r="E11" s="17"/>
      <c r="F11" s="17"/>
      <c r="G11" s="18"/>
    </row>
    <row r="12" spans="1:7" ht="13.95" customHeight="1" x14ac:dyDescent="0.3">
      <c r="A12" s="64" t="s">
        <v>11</v>
      </c>
      <c r="B12" s="65"/>
      <c r="C12" s="65"/>
      <c r="D12" s="66"/>
      <c r="E12" s="17">
        <v>117834.18</v>
      </c>
      <c r="F12" s="17">
        <v>112319.39</v>
      </c>
      <c r="G12" s="18">
        <v>43880.55</v>
      </c>
    </row>
    <row r="13" spans="1:7" ht="13.5" customHeight="1" x14ac:dyDescent="0.3">
      <c r="A13" s="64" t="s">
        <v>12</v>
      </c>
      <c r="B13" s="65"/>
      <c r="C13" s="65"/>
      <c r="D13" s="66"/>
      <c r="E13" s="17">
        <v>213827.91</v>
      </c>
      <c r="F13" s="17">
        <v>207337.51</v>
      </c>
      <c r="G13" s="18">
        <v>68783.16</v>
      </c>
    </row>
    <row r="14" spans="1:7" ht="14.4" customHeight="1" x14ac:dyDescent="0.3">
      <c r="A14" s="68" t="s">
        <v>13</v>
      </c>
      <c r="B14" s="68"/>
      <c r="C14" s="68"/>
      <c r="D14" s="68"/>
      <c r="E14" s="17">
        <v>359125.7</v>
      </c>
      <c r="F14" s="17">
        <v>348849.72</v>
      </c>
      <c r="G14" s="18">
        <v>133743.53</v>
      </c>
    </row>
    <row r="15" spans="1:7" ht="15.6" x14ac:dyDescent="0.3">
      <c r="A15" s="76" t="s">
        <v>41</v>
      </c>
      <c r="B15" s="77"/>
      <c r="C15" s="77"/>
      <c r="D15" s="78"/>
      <c r="E15" s="34">
        <f>SUM(E16:E19)</f>
        <v>614712.83000000007</v>
      </c>
      <c r="F15" s="34">
        <f t="shared" ref="F15:G15" si="1">SUM(F16:F19)</f>
        <v>596873.29999999993</v>
      </c>
      <c r="G15" s="34">
        <f t="shared" si="1"/>
        <v>143583.52000000002</v>
      </c>
    </row>
    <row r="16" spans="1:7" ht="33.6" customHeight="1" x14ac:dyDescent="0.3">
      <c r="A16" s="79" t="s">
        <v>43</v>
      </c>
      <c r="B16" s="80"/>
      <c r="C16" s="80"/>
      <c r="D16" s="81"/>
      <c r="E16" s="17">
        <v>574957.85</v>
      </c>
      <c r="F16" s="17">
        <v>558629.62</v>
      </c>
      <c r="G16" s="18">
        <v>137903.92000000001</v>
      </c>
    </row>
    <row r="17" spans="1:9" ht="15.6" x14ac:dyDescent="0.3">
      <c r="A17" s="68" t="s">
        <v>44</v>
      </c>
      <c r="B17" s="68"/>
      <c r="C17" s="68"/>
      <c r="D17" s="68"/>
      <c r="E17" s="17">
        <v>1209.18</v>
      </c>
      <c r="F17" s="17">
        <v>1172.32</v>
      </c>
      <c r="G17" s="18">
        <v>190.78</v>
      </c>
    </row>
    <row r="18" spans="1:9" ht="15.6" x14ac:dyDescent="0.3">
      <c r="A18" s="68" t="s">
        <v>45</v>
      </c>
      <c r="B18" s="68"/>
      <c r="C18" s="68"/>
      <c r="D18" s="68"/>
      <c r="E18" s="17"/>
      <c r="F18" s="17"/>
      <c r="G18" s="18"/>
    </row>
    <row r="19" spans="1:9" ht="15.6" x14ac:dyDescent="0.3">
      <c r="A19" s="68" t="s">
        <v>46</v>
      </c>
      <c r="B19" s="68"/>
      <c r="C19" s="68"/>
      <c r="D19" s="68"/>
      <c r="E19" s="17">
        <v>38545.800000000003</v>
      </c>
      <c r="F19" s="17">
        <v>37071.360000000001</v>
      </c>
      <c r="G19" s="18">
        <v>5488.82</v>
      </c>
    </row>
    <row r="20" spans="1:9" ht="15.6" x14ac:dyDescent="0.3">
      <c r="A20" s="67" t="s">
        <v>14</v>
      </c>
      <c r="B20" s="67"/>
      <c r="C20" s="67"/>
      <c r="D20" s="67"/>
      <c r="E20" s="34">
        <f>E21</f>
        <v>4074.84</v>
      </c>
      <c r="F20" s="34">
        <f t="shared" ref="F20:G20" si="2">F21</f>
        <v>4077.51</v>
      </c>
      <c r="G20" s="34">
        <f t="shared" si="2"/>
        <v>962.06</v>
      </c>
    </row>
    <row r="21" spans="1:9" ht="15.6" x14ac:dyDescent="0.3">
      <c r="A21" s="68" t="s">
        <v>15</v>
      </c>
      <c r="B21" s="68"/>
      <c r="C21" s="68"/>
      <c r="D21" s="68"/>
      <c r="E21" s="17">
        <v>4074.84</v>
      </c>
      <c r="F21" s="17">
        <v>4077.51</v>
      </c>
      <c r="G21" s="18">
        <v>962.06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5" t="s">
        <v>52</v>
      </c>
      <c r="B24" s="35"/>
      <c r="C24" s="35"/>
      <c r="D24" s="35"/>
      <c r="E24" s="35"/>
      <c r="F24" s="17">
        <v>-420874.28443460295</v>
      </c>
      <c r="G24" s="19"/>
      <c r="I24" s="28"/>
    </row>
    <row r="25" spans="1:9" ht="15.75" customHeight="1" x14ac:dyDescent="0.25">
      <c r="A25" s="58" t="s">
        <v>30</v>
      </c>
      <c r="B25" s="59"/>
      <c r="C25" s="59"/>
      <c r="D25" s="59"/>
      <c r="E25" s="60"/>
      <c r="F25" s="54">
        <f>SUM(F27:F31)</f>
        <v>130596.98140516708</v>
      </c>
      <c r="I25" s="28"/>
    </row>
    <row r="26" spans="1:9" ht="28.5" customHeight="1" x14ac:dyDescent="0.25">
      <c r="A26" s="61"/>
      <c r="B26" s="62"/>
      <c r="C26" s="62"/>
      <c r="D26" s="62"/>
      <c r="E26" s="63"/>
      <c r="F26" s="55"/>
      <c r="I26" s="28"/>
    </row>
    <row r="27" spans="1:9" ht="15.6" hidden="1" x14ac:dyDescent="0.3">
      <c r="A27" s="43" t="s">
        <v>16</v>
      </c>
      <c r="B27" s="38"/>
      <c r="C27" s="38"/>
      <c r="D27" s="38"/>
      <c r="E27" s="39"/>
      <c r="F27" s="25">
        <f>'[1]УК ВР декабрь нар'!W47</f>
        <v>12080.131334898431</v>
      </c>
      <c r="I27" s="28"/>
    </row>
    <row r="28" spans="1:9" ht="15.6" hidden="1" x14ac:dyDescent="0.3">
      <c r="A28" s="43" t="s">
        <v>31</v>
      </c>
      <c r="B28" s="38"/>
      <c r="C28" s="38"/>
      <c r="D28" s="38"/>
      <c r="E28" s="39"/>
      <c r="F28" s="25">
        <f>'[1]УК ВР декабрь нар'!X47</f>
        <v>2444.1643322422278</v>
      </c>
      <c r="I28" s="28"/>
    </row>
    <row r="29" spans="1:9" ht="15.6" hidden="1" x14ac:dyDescent="0.3">
      <c r="A29" s="43" t="s">
        <v>18</v>
      </c>
      <c r="B29" s="38"/>
      <c r="C29" s="38"/>
      <c r="D29" s="38"/>
      <c r="E29" s="39"/>
      <c r="F29" s="25">
        <f>'[1]УК ВР декабрь нар'!Y47</f>
        <v>981.65179999999987</v>
      </c>
      <c r="I29" s="28"/>
    </row>
    <row r="30" spans="1:9" ht="15.6" hidden="1" x14ac:dyDescent="0.3">
      <c r="A30" s="43" t="s">
        <v>19</v>
      </c>
      <c r="B30" s="38"/>
      <c r="C30" s="38"/>
      <c r="D30" s="38"/>
      <c r="E30" s="39"/>
      <c r="F30" s="25">
        <f>'[1]УК ВР декабрь нар'!AA47+'[1]УК ВР декабрь нар'!AB47+'[1]УК ВР декабрь нар'!AC47+'[1]УК ВР декабрь нар'!AD47+'[1]УК ВР декабрь нар'!AE47+'[1]УК ВР декабрь нар'!AF47+'[1]УК ВР декабрь нар'!AG47+'[1]УК ВР декабрь нар'!AH47+'[1]УК ВР декабрь нар'!AJ47+'[1]УК ВР декабрь нар'!AL47+'[1]УК ВР декабрь нар'!AN47+'[1]УК ВР декабрь нар'!AO47+'[1]УК ВР декабрь нар'!AP47+'[1]УК ВР декабрь нар'!AQ47+'[1]УК ВР декабрь нар'!AR47+'[1]УК ВР декабрь нар'!AT47</f>
        <v>71195.66</v>
      </c>
      <c r="I30" s="28"/>
    </row>
    <row r="31" spans="1:9" ht="36.75" hidden="1" customHeight="1" x14ac:dyDescent="0.3">
      <c r="A31" s="48" t="s">
        <v>32</v>
      </c>
      <c r="B31" s="56"/>
      <c r="C31" s="56"/>
      <c r="D31" s="56"/>
      <c r="E31" s="57"/>
      <c r="F31" s="25">
        <f>'[1]УК ВР декабрь нар'!AY47</f>
        <v>43895.373938026409</v>
      </c>
      <c r="I31" s="28"/>
    </row>
    <row r="32" spans="1:9" ht="15.75" customHeight="1" x14ac:dyDescent="0.25">
      <c r="A32" s="58" t="s">
        <v>33</v>
      </c>
      <c r="B32" s="59"/>
      <c r="C32" s="59"/>
      <c r="D32" s="59"/>
      <c r="E32" s="60"/>
      <c r="F32" s="54">
        <f>SUM(F34:F38)+48647.9</f>
        <v>177810.1084177806</v>
      </c>
      <c r="I32" s="28"/>
    </row>
    <row r="33" spans="1:9" ht="33" customHeight="1" x14ac:dyDescent="0.25">
      <c r="A33" s="61"/>
      <c r="B33" s="62"/>
      <c r="C33" s="62"/>
      <c r="D33" s="62"/>
      <c r="E33" s="63"/>
      <c r="F33" s="55"/>
      <c r="I33" s="28"/>
    </row>
    <row r="34" spans="1:9" ht="15.6" hidden="1" x14ac:dyDescent="0.3">
      <c r="A34" s="51" t="s">
        <v>16</v>
      </c>
      <c r="B34" s="51"/>
      <c r="C34" s="51"/>
      <c r="D34" s="51"/>
      <c r="E34" s="51"/>
      <c r="F34" s="25">
        <f>'[1]УК ВР декабрь нар'!CN47+'[1]УК ВР декабрь нар'!DU47</f>
        <v>57935.725216366409</v>
      </c>
      <c r="I34" s="28"/>
    </row>
    <row r="35" spans="1:9" ht="15.6" hidden="1" x14ac:dyDescent="0.3">
      <c r="A35" s="51" t="s">
        <v>31</v>
      </c>
      <c r="B35" s="51"/>
      <c r="C35" s="51"/>
      <c r="D35" s="51"/>
      <c r="E35" s="51"/>
      <c r="F35" s="25">
        <f>'[1]УК ВР декабрь нар'!CO47+'[1]УК ВР декабрь нар'!DV47</f>
        <v>12067.07189317438</v>
      </c>
      <c r="I35" s="28"/>
    </row>
    <row r="36" spans="1:9" ht="15.6" hidden="1" x14ac:dyDescent="0.3">
      <c r="A36" s="51" t="s">
        <v>18</v>
      </c>
      <c r="B36" s="51"/>
      <c r="C36" s="51"/>
      <c r="D36" s="51"/>
      <c r="E36" s="51"/>
      <c r="F36" s="25">
        <f>'[1]УК ВР декабрь нар'!CP47+'[1]УК ВР декабрь нар'!DW47</f>
        <v>7758.1660000000002</v>
      </c>
      <c r="I36" s="28"/>
    </row>
    <row r="37" spans="1:9" ht="15.6" hidden="1" x14ac:dyDescent="0.3">
      <c r="A37" s="51" t="s">
        <v>19</v>
      </c>
      <c r="B37" s="51"/>
      <c r="C37" s="51"/>
      <c r="D37" s="51"/>
      <c r="E37" s="51"/>
      <c r="F37" s="25">
        <f>'[1]УК ВР декабрь нар'!AI47+'[1]УК ВР декабрь нар'!AJ47+'[1]УК ВР декабрь нар'!AS47+'[1]УК ВР декабрь нар'!BC47+'[1]УК ВР декабрь нар'!DB47+'[1]УК ВР декабрь нар'!EK47+'[1]УК ВР декабрь нар'!AM47</f>
        <v>4326</v>
      </c>
      <c r="I37" s="28"/>
    </row>
    <row r="38" spans="1:9" ht="39.75" hidden="1" customHeight="1" x14ac:dyDescent="0.3">
      <c r="A38" s="48" t="s">
        <v>34</v>
      </c>
      <c r="B38" s="49"/>
      <c r="C38" s="49"/>
      <c r="D38" s="49"/>
      <c r="E38" s="50"/>
      <c r="F38" s="25">
        <f>'[1]УК ВР декабрь нар'!DG47+'[1]УК ВР декабрь нар'!EQ47</f>
        <v>47075.245308239828</v>
      </c>
      <c r="I38" s="28"/>
    </row>
    <row r="39" spans="1:9" ht="32.4" customHeight="1" x14ac:dyDescent="0.3">
      <c r="A39" s="37" t="s">
        <v>35</v>
      </c>
      <c r="B39" s="52"/>
      <c r="C39" s="52"/>
      <c r="D39" s="52"/>
      <c r="E39" s="53"/>
      <c r="F39" s="26">
        <f>SUM(F40:F48)+68288.57</f>
        <v>187570.09314305335</v>
      </c>
      <c r="I39" s="28"/>
    </row>
    <row r="40" spans="1:9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нар'!FB47+'[1]УК ВР декабрь нар'!FX47</f>
        <v>64667.853538455602</v>
      </c>
      <c r="I40" s="28"/>
    </row>
    <row r="41" spans="1:9" ht="15.6" hidden="1" x14ac:dyDescent="0.3">
      <c r="A41" s="43" t="s">
        <v>31</v>
      </c>
      <c r="B41" s="38"/>
      <c r="C41" s="38"/>
      <c r="D41" s="38"/>
      <c r="E41" s="38"/>
      <c r="F41" s="25">
        <f>'[1]УК ВР декабрь нар'!FC47+'[1]УК ВР декабрь нар'!FY47</f>
        <v>13209.023676674558</v>
      </c>
      <c r="I41" s="28"/>
    </row>
    <row r="42" spans="1:9" ht="15.6" hidden="1" customHeight="1" x14ac:dyDescent="0.3">
      <c r="A42" s="51" t="s">
        <v>21</v>
      </c>
      <c r="B42" s="51"/>
      <c r="C42" s="51"/>
      <c r="D42" s="51"/>
      <c r="E42" s="43"/>
      <c r="F42" s="25"/>
      <c r="I42" s="28"/>
    </row>
    <row r="43" spans="1:9" ht="15.6" hidden="1" customHeight="1" x14ac:dyDescent="0.3">
      <c r="A43" s="43" t="s">
        <v>17</v>
      </c>
      <c r="B43" s="38"/>
      <c r="C43" s="38"/>
      <c r="D43" s="38"/>
      <c r="E43" s="38"/>
      <c r="F43" s="25"/>
      <c r="I43" s="28"/>
    </row>
    <row r="44" spans="1:9" ht="15.6" hidden="1" customHeight="1" x14ac:dyDescent="0.3">
      <c r="A44" s="51" t="s">
        <v>22</v>
      </c>
      <c r="B44" s="51"/>
      <c r="C44" s="51"/>
      <c r="D44" s="51"/>
      <c r="E44" s="43"/>
      <c r="F44" s="25"/>
      <c r="I44" s="28"/>
    </row>
    <row r="45" spans="1:9" ht="15.6" hidden="1" customHeight="1" x14ac:dyDescent="0.3">
      <c r="A45" s="43" t="s">
        <v>17</v>
      </c>
      <c r="B45" s="38"/>
      <c r="C45" s="38"/>
      <c r="D45" s="38"/>
      <c r="E45" s="38"/>
      <c r="F45" s="25"/>
      <c r="I45" s="28"/>
    </row>
    <row r="46" spans="1:9" ht="15.6" hidden="1" x14ac:dyDescent="0.3">
      <c r="A46" s="51" t="s">
        <v>18</v>
      </c>
      <c r="B46" s="51"/>
      <c r="C46" s="51"/>
      <c r="D46" s="51"/>
      <c r="E46" s="43"/>
      <c r="F46" s="25">
        <f>'[1]УК ВР декабрь нар'!FD47+'[1]УК ВР декабрь нар'!FZ47</f>
        <v>967.11300000000006</v>
      </c>
      <c r="I46" s="28"/>
    </row>
    <row r="47" spans="1:9" ht="15.6" hidden="1" x14ac:dyDescent="0.3">
      <c r="A47" s="43" t="s">
        <v>19</v>
      </c>
      <c r="B47" s="38"/>
      <c r="C47" s="38"/>
      <c r="D47" s="38"/>
      <c r="E47" s="38"/>
      <c r="F47" s="25">
        <f>'[1]УК ВР декабрь нар'!GG47+'[1]УК ВР декабрь нар'!FL47+'[1]УК ВР декабрь нар'!BB47+'[1]УК ВР декабрь нар'!AK47</f>
        <v>1930.5947999999994</v>
      </c>
      <c r="I47" s="28"/>
    </row>
    <row r="48" spans="1:9" ht="43.5" hidden="1" customHeight="1" x14ac:dyDescent="0.3">
      <c r="A48" s="48" t="s">
        <v>36</v>
      </c>
      <c r="B48" s="49"/>
      <c r="C48" s="49"/>
      <c r="D48" s="49"/>
      <c r="E48" s="50"/>
      <c r="F48" s="25">
        <f>'[1]УК ВР декабрь нар'!FS47+'[1]УК ВР декабрь нар'!GL47</f>
        <v>38506.938127923175</v>
      </c>
      <c r="I48" s="28"/>
    </row>
    <row r="49" spans="1:12" ht="15.6" hidden="1" customHeight="1" x14ac:dyDescent="0.3">
      <c r="A49" s="37" t="s">
        <v>37</v>
      </c>
      <c r="B49" s="38"/>
      <c r="C49" s="38"/>
      <c r="D49" s="38"/>
      <c r="E49" s="39"/>
      <c r="F49" s="32"/>
      <c r="I49" s="28"/>
    </row>
    <row r="50" spans="1:12" ht="15.6" x14ac:dyDescent="0.3">
      <c r="A50" s="40" t="s">
        <v>47</v>
      </c>
      <c r="B50" s="41"/>
      <c r="C50" s="41"/>
      <c r="D50" s="41"/>
      <c r="E50" s="42"/>
      <c r="F50" s="26">
        <f>F25+F32+F39+F49</f>
        <v>495977.18296600104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100994.31</v>
      </c>
      <c r="I51" s="28"/>
      <c r="K51" s="28"/>
      <c r="L51" s="28"/>
    </row>
    <row r="52" spans="1:12" ht="15.6" x14ac:dyDescent="0.3">
      <c r="A52" s="43" t="s">
        <v>23</v>
      </c>
      <c r="B52" s="38"/>
      <c r="C52" s="38"/>
      <c r="D52" s="38"/>
      <c r="E52" s="38"/>
      <c r="F52" s="25">
        <v>47813.5</v>
      </c>
      <c r="I52" s="28"/>
    </row>
    <row r="53" spans="1:12" ht="15.6" x14ac:dyDescent="0.3">
      <c r="A53" s="43" t="s">
        <v>24</v>
      </c>
      <c r="B53" s="38"/>
      <c r="C53" s="38"/>
      <c r="D53" s="38"/>
      <c r="E53" s="38"/>
      <c r="F53" s="25">
        <v>53180.81</v>
      </c>
      <c r="I53" s="28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6" x14ac:dyDescent="0.3">
      <c r="A55" s="47" t="s">
        <v>49</v>
      </c>
      <c r="B55" s="47"/>
      <c r="C55" s="47"/>
      <c r="D55" s="47"/>
      <c r="E55" s="47"/>
      <c r="F55" s="26">
        <f>F50+F51</f>
        <v>596971.49296600104</v>
      </c>
      <c r="H55" s="28"/>
      <c r="I55" s="28"/>
    </row>
    <row r="56" spans="1:12" ht="15.6" x14ac:dyDescent="0.3">
      <c r="A56" s="35" t="s">
        <v>26</v>
      </c>
      <c r="B56" s="35"/>
      <c r="C56" s="35"/>
      <c r="D56" s="35"/>
      <c r="E56" s="35"/>
      <c r="F56" s="27">
        <f>E16</f>
        <v>574957.85</v>
      </c>
      <c r="I56" s="28"/>
    </row>
    <row r="57" spans="1:12" ht="15.6" x14ac:dyDescent="0.3">
      <c r="A57" s="35" t="s">
        <v>27</v>
      </c>
      <c r="B57" s="35"/>
      <c r="C57" s="35"/>
      <c r="D57" s="35"/>
      <c r="E57" s="35"/>
      <c r="F57" s="26">
        <f>F16</f>
        <v>558629.62</v>
      </c>
      <c r="H57" s="28"/>
      <c r="I57" s="28"/>
    </row>
    <row r="58" spans="1:12" ht="15.6" x14ac:dyDescent="0.3">
      <c r="A58" s="36" t="s">
        <v>28</v>
      </c>
      <c r="B58" s="36"/>
      <c r="C58" s="36"/>
      <c r="D58" s="36"/>
      <c r="E58" s="36"/>
      <c r="F58" s="26">
        <f>F24+F56-F55</f>
        <v>-442887.92740060401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7</vt:lpstr>
      <vt:lpstr>'Козловская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2018-04-11T11:16:51Z</cp:lastPrinted>
  <dcterms:created xsi:type="dcterms:W3CDTF">2013-05-24T09:13:10Z</dcterms:created>
  <dcterms:modified xsi:type="dcterms:W3CDTF">2019-03-18T07:34:35Z</dcterms:modified>
</cp:coreProperties>
</file>